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<sst xmlns="http://schemas.openxmlformats.org/spreadsheetml/2006/main" count="90" uniqueCount="83">
  <si>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</si>
  <si>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</si>
  <si>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</si>
  <si>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</si>
  <si>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</si>
  <si>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</si>
  <si>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</si>
  <si>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</si>
  <si>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</si>
  <si>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</si>
  <si>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</si>
  <si>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</si>
  <si>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</si>
  <si>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</si>
  <si>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</si>
  <si>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</si>
  <si>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</si>
  <si>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</si>
  <si>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</si>
  <si>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</si>
  <si>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</si>
  <si>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</si>
  <si>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</si>
  <si>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</si>
  <si>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</si>
  <si>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</si>
  <si>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</si>
  <si>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</si>
  <si>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</si>
  <si>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</si>
  <si>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</si>
  <si>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</si>
  <si>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</si>
  <si>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</si>
  <si>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</si>
  <si>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</si>
  <si>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</si>
  <si>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</si>
  <si>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</si>
  <si>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</si>
  <si>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</si>
  <si>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</si>
  <si>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</si>
  <si>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</si>
  <si>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</si>
  <si>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</si>
  <si>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</si>
  <si>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</si>
  <si>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</si>
  <si>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</si>
  <si>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</si>
  <si>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</si>
  <si>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</si>
  <si>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</si>
  <si>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</si>
  <si>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</si>
  <si>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</si>
  <si>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</si>
  <si>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</si>
  <si>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</si>
  <si>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</si>
  <si>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</si>
  <si>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</si>
  <si>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</si>
  <si>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</si>
  <si>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</si>
  <si>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</si>
  <si>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</si>
  <si>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</si>
  <si>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</si>
  <si>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</si>
  <si>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</si>
  <si>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</si>
  <si>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</si>
  <si>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</si>
  <si>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</si>
  <si>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</si>
  <si>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</si>
  <si>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</si>
  <si>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</si>
  <si>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</si>
  <si>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</si>
  <si>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Savremene teme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</si>
</sst>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D29" sqref="D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30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22.5</v>
      </c>
      <c r="H7" s="6"/>
      <c r="I7" s="9"/>
      <c r="J7" s="6"/>
      <c r="K7" s="13">
        <f>G7/$G$23</f>
        <v>0.25260625501202882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26.666666666666668</v>
      </c>
      <c r="H8" s="6"/>
      <c r="I8" s="9"/>
      <c r="J8" s="6"/>
      <c r="K8" s="13">
        <f t="shared" ref="K8:K22" si="0">G8/$G$23</f>
        <v>0.29938519112536754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36.904761904761905</v>
      </c>
      <c r="H9" s="6"/>
      <c r="I9" s="9"/>
      <c r="J9" s="6"/>
      <c r="K9" s="13">
        <f t="shared" si="0"/>
        <v>0.4143277198609997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2.2453889334402562E-2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1.1226944667201281E-2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89.071428571428584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2.9690476190476196</v>
      </c>
      <c r="I25" s="11" t="s">
        <v>53</v>
      </c>
      <c r="J25" s="12">
        <f>G23/25</f>
        <v>3.5628571428571432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22.5</v>
      </c>
    </row>
    <row r="8" spans="1:2">
      <c r="A8" s="3" t="s">
        <v>77</v>
      </c>
      <c r="B8" s="4">
        <f>IF(Proračun!G24="OK",SUM(Proračun!G8:G22),"")</f>
        <v>66.571428571428569</v>
      </c>
    </row>
    <row r="9" spans="1:2">
      <c r="A9" s="3" t="s">
        <v>78</v>
      </c>
      <c r="B9" s="4">
        <f>IF(Proračun!G24="OK",B7+B8,"")</f>
        <v>89.071428571428569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